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Javna naročila\JN 2025\ČIŠČENJE\OBJAVA\"/>
    </mc:Choice>
  </mc:AlternateContent>
  <xr:revisionPtr revIDLastSave="0" documentId="13_ncr:1_{11E5E4E1-10E6-4ACE-B0EB-565528A753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G17" i="1" s="1"/>
  <c r="I17" i="1" l="1"/>
  <c r="H17" i="1"/>
  <c r="D9" i="1"/>
  <c r="J17" i="1" l="1"/>
  <c r="K17" i="1" s="1"/>
  <c r="F15" i="1"/>
  <c r="I15" i="1" s="1"/>
  <c r="J15" i="1" s="1"/>
  <c r="K15" i="1" s="1"/>
  <c r="F18" i="1"/>
  <c r="G18" i="1" s="1"/>
  <c r="F14" i="1"/>
  <c r="G14" i="1" s="1"/>
  <c r="G12" i="1"/>
  <c r="E12" i="1"/>
  <c r="F12" i="1" s="1"/>
  <c r="D10" i="1"/>
  <c r="G10" i="1" s="1"/>
  <c r="G9" i="1"/>
  <c r="H12" i="1" l="1"/>
  <c r="I12" i="1" s="1"/>
  <c r="I18" i="1"/>
  <c r="J18" i="1" s="1"/>
  <c r="H18" i="1"/>
  <c r="G15" i="1"/>
  <c r="H15" i="1" s="1"/>
  <c r="H14" i="1"/>
  <c r="I14" i="1"/>
  <c r="H10" i="1"/>
  <c r="I10" i="1" s="1"/>
  <c r="G20" i="1"/>
  <c r="G21" i="1" s="1"/>
  <c r="G22" i="1" s="1"/>
  <c r="E10" i="1"/>
  <c r="F10" i="1" s="1"/>
  <c r="K18" i="1"/>
  <c r="H9" i="1"/>
  <c r="I9" i="1" s="1"/>
  <c r="E9" i="1"/>
  <c r="F9" i="1" s="1"/>
  <c r="G24" i="1" l="1"/>
  <c r="G25" i="1" s="1"/>
  <c r="G26" i="1" s="1"/>
  <c r="J14" i="1"/>
  <c r="K14" i="1" s="1"/>
</calcChain>
</file>

<file path=xl/sharedStrings.xml><?xml version="1.0" encoding="utf-8"?>
<sst xmlns="http://schemas.openxmlformats.org/spreadsheetml/2006/main" count="64" uniqueCount="50">
  <si>
    <t>GOSPODARSKI SUBJEKT:</t>
  </si>
  <si>
    <t>ki ga zastopa:</t>
  </si>
  <si>
    <t>dajem naslednji</t>
  </si>
  <si>
    <t>DDV 22%</t>
  </si>
  <si>
    <t>Ponudbeni predračun</t>
  </si>
  <si>
    <t>Zap. Št.</t>
  </si>
  <si>
    <t>1.</t>
  </si>
  <si>
    <t>Naziv ponudbene postavke</t>
  </si>
  <si>
    <t>2.</t>
  </si>
  <si>
    <t>3.</t>
  </si>
  <si>
    <t xml:space="preserve">ura </t>
  </si>
  <si>
    <t>4.</t>
  </si>
  <si>
    <t>Kraj in datum:</t>
  </si>
  <si>
    <t>SKUPNA CENA ZA DVE LETI v EUR brez DDV</t>
  </si>
  <si>
    <t>SKUPNA CENA ZA DVE LETI v EUR z DDV</t>
  </si>
  <si>
    <t>MESEČNA PONUDBENA CENA brez DDV</t>
  </si>
  <si>
    <t>Letna ponudbena cena brez DDV</t>
  </si>
  <si>
    <t>22 % DDV</t>
  </si>
  <si>
    <t>Letna ponudbena cena z DDV</t>
  </si>
  <si>
    <t>Generalno čiščenje DPL</t>
  </si>
  <si>
    <t>INTERVENCIJSKO ČIŠČENJE</t>
  </si>
  <si>
    <t>Čiščenje turizem</t>
  </si>
  <si>
    <t>Čiščenje oken v sobah</t>
  </si>
  <si>
    <t>soba</t>
  </si>
  <si>
    <t>SKUPNA CENA ZA ENO LETO v EUR brez DDV</t>
  </si>
  <si>
    <t>SKUPNA CENA ZA ENO LETO v EUR z DDV</t>
  </si>
  <si>
    <t xml:space="preserve">KOL. </t>
  </si>
  <si>
    <t>Ponudbena cena z DDV</t>
  </si>
  <si>
    <t>EM</t>
  </si>
  <si>
    <t>Cena EM brez DDV</t>
  </si>
  <si>
    <t>Kol/letno-okvirno</t>
  </si>
  <si>
    <t>Podpis:</t>
  </si>
  <si>
    <t>Dvoletna ponudbena cena brez DDV</t>
  </si>
  <si>
    <t>Dvoletna ponudbena cena z DDV</t>
  </si>
  <si>
    <t xml:space="preserve">Letna ponudbena cena brez DDV </t>
  </si>
  <si>
    <t>* Izpolniti je potrebno modro obarvane celice. Ostale celice v prikazu strukture se ne izpolnjuje - so prednastavljene in se izpolnijo samostojno ob vnosu cene  / enoto brez DDV.</t>
  </si>
  <si>
    <t>REDNO ČIŠČENJE</t>
  </si>
  <si>
    <t>1.1.</t>
  </si>
  <si>
    <t>STORITVE REDNEGA ČIŠČENJA DPL (točka 1.2. Opisa predmeta javnega naročanja v poglavju 5. Predmet javnega naročanja razpisne dokumentacije)</t>
  </si>
  <si>
    <t>STORITVE REDNEGA ČIŠČENJA IN GENERALNEGA ČIŠČENJA (brez Doma Podiplomcev Ljubljana), čiščenje uprava, delavnica, pralnica, študentski domovi, restavracija (točki 1.1. in 2.1. Opisa predmeta javnega naročanja v poglavju 5. Predmet javnega naročanja razpisne dokumentacije)</t>
  </si>
  <si>
    <t>1.2.</t>
  </si>
  <si>
    <t>2.1.</t>
  </si>
  <si>
    <t>3.1.</t>
  </si>
  <si>
    <t>3.2.</t>
  </si>
  <si>
    <t>Intervencijsko čiščenje po prireditvah</t>
  </si>
  <si>
    <t xml:space="preserve">Intervencijsko čiščenje na klic v nepredvidenih primerih </t>
  </si>
  <si>
    <t>OBČASNO ČIŠČENJE</t>
  </si>
  <si>
    <t>4.2.</t>
  </si>
  <si>
    <t>4.1.</t>
  </si>
  <si>
    <t>GENERALNO ČIŠČENJE DPL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</si>
</sst>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i/>
      <sz val="10"/>
      <color rgb="FF000000"/>
      <name val="Raleway"/>
      <charset val="238"/>
    </font>
    <font>
      <i/>
      <sz val="10"/>
      <color rgb="FF000000"/>
      <name val="Raleway"/>
      <charset val="238"/>
    </font>
    <font>
      <sz val="11"/>
      <color theme="1"/>
      <name val="Raleway"/>
      <charset val="238"/>
    </font>
    <font>
      <b/>
      <sz val="10"/>
      <color rgb="FF000000"/>
      <name val="Raleway"/>
      <charset val="238"/>
    </font>
    <font>
      <b/>
      <sz val="11"/>
      <color theme="1"/>
      <name val="Raleway"/>
      <charset val="238"/>
    </font>
    <font>
      <sz val="10"/>
      <color theme="1"/>
      <name val="Raleway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000000"/>
      <name val="Raleway"/>
      <charset val="238"/>
    </font>
    <font>
      <b/>
      <i/>
      <sz val="11"/>
      <color rgb="FF000000"/>
      <name val="Raleway"/>
      <charset val="238"/>
    </font>
    <font>
      <b/>
      <sz val="11"/>
      <color rgb="FF000000"/>
      <name val="Raleway"/>
      <charset val="238"/>
    </font>
    <font>
      <b/>
      <sz val="12"/>
      <color rgb="FF000000"/>
      <name val="Raleway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8" tint="0.79998168889431442"/>
        <bgColor indexed="65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3" borderId="0" applyNumberFormat="0" applyBorder="0" applyAlignment="0" applyProtection="0"/>
  </cellStyleXfs>
  <cellXfs count="45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/>
    <xf numFmtId="0" fontId="3" fillId="0" borderId="0" xfId="0" applyFont="1"/>
    <xf numFmtId="0" fontId="6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1" fillId="0" borderId="3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1" fontId="2" fillId="0" borderId="6" xfId="0" applyNumberFormat="1" applyFont="1" applyBorder="1" applyAlignment="1">
      <alignment vertical="center"/>
    </xf>
    <xf numFmtId="44" fontId="3" fillId="0" borderId="1" xfId="0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44" fontId="3" fillId="0" borderId="1" xfId="0" applyNumberFormat="1" applyFont="1" applyBorder="1" applyProtection="1">
      <protection locked="0"/>
    </xf>
    <xf numFmtId="44" fontId="3" fillId="0" borderId="0" xfId="0" applyNumberFormat="1" applyFont="1" applyProtection="1">
      <protection locked="0"/>
    </xf>
    <xf numFmtId="0" fontId="8" fillId="3" borderId="0" xfId="1"/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Protection="1">
      <protection locked="0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4" fontId="3" fillId="3" borderId="1" xfId="1" applyNumberFormat="1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44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FFFFDD"/>
      <color rgb="FFFF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view="pageBreakPreview" zoomScale="60" zoomScaleNormal="100" workbookViewId="0">
      <selection activeCell="I4" sqref="I4"/>
    </sheetView>
  </sheetViews>
  <sheetFormatPr defaultColWidth="8.85546875" defaultRowHeight="18" x14ac:dyDescent="0.35"/>
  <cols>
    <col min="1" max="1" width="8.85546875" style="3"/>
    <col min="2" max="2" width="39.28515625" style="3" customWidth="1"/>
    <col min="3" max="3" width="25.140625" style="3" customWidth="1"/>
    <col min="4" max="4" width="18.140625" style="3" customWidth="1"/>
    <col min="5" max="5" width="15.5703125" style="3" customWidth="1"/>
    <col min="6" max="6" width="18.28515625" style="3" customWidth="1"/>
    <col min="7" max="7" width="17.7109375" style="3" customWidth="1"/>
    <col min="8" max="8" width="18.7109375" style="3" customWidth="1"/>
    <col min="9" max="9" width="19.7109375" style="3" customWidth="1"/>
    <col min="10" max="10" width="16.42578125" style="3" customWidth="1"/>
    <col min="11" max="11" width="18.7109375" style="3" customWidth="1"/>
    <col min="12" max="16384" width="8.85546875" style="3"/>
  </cols>
  <sheetData>
    <row r="1" spans="1:11" s="1" customFormat="1" x14ac:dyDescent="0.35">
      <c r="B1" s="4" t="s">
        <v>0</v>
      </c>
      <c r="C1" s="17"/>
      <c r="D1" s="3"/>
    </row>
    <row r="2" spans="1:11" s="1" customFormat="1" ht="25.5" customHeight="1" x14ac:dyDescent="0.35">
      <c r="B2" s="4" t="s">
        <v>1</v>
      </c>
      <c r="C2" s="17"/>
      <c r="D2" s="3"/>
    </row>
    <row r="3" spans="1:11" s="1" customFormat="1" x14ac:dyDescent="0.35">
      <c r="B3" s="2"/>
      <c r="C3"/>
      <c r="D3" s="3"/>
      <c r="E3" s="3"/>
      <c r="F3" s="3"/>
    </row>
    <row r="4" spans="1:11" s="1" customFormat="1" x14ac:dyDescent="0.35">
      <c r="B4" s="2" t="s">
        <v>2</v>
      </c>
      <c r="C4"/>
      <c r="D4" s="3"/>
      <c r="E4" s="3"/>
      <c r="F4" s="3"/>
    </row>
    <row r="5" spans="1:11" s="1" customFormat="1" ht="18.75" x14ac:dyDescent="0.35">
      <c r="B5" s="44" t="s">
        <v>4</v>
      </c>
      <c r="C5" s="44"/>
      <c r="D5" s="44"/>
      <c r="E5" s="44"/>
      <c r="F5" s="44"/>
    </row>
    <row r="6" spans="1:11" s="1" customFormat="1" ht="18.75" thickBot="1" x14ac:dyDescent="0.4">
      <c r="B6" s="10"/>
      <c r="C6" s="3"/>
      <c r="D6" s="3"/>
      <c r="E6" s="3"/>
      <c r="F6" s="3"/>
    </row>
    <row r="7" spans="1:11" s="1" customFormat="1" ht="54.75" thickBot="1" x14ac:dyDescent="0.4">
      <c r="A7" s="28" t="s">
        <v>5</v>
      </c>
      <c r="B7" s="28" t="s">
        <v>7</v>
      </c>
      <c r="C7" s="29" t="s">
        <v>15</v>
      </c>
      <c r="D7" s="29" t="s">
        <v>16</v>
      </c>
      <c r="E7" s="29" t="s">
        <v>17</v>
      </c>
      <c r="F7" s="29" t="s">
        <v>18</v>
      </c>
      <c r="G7" s="29" t="s">
        <v>32</v>
      </c>
      <c r="H7" s="29" t="s">
        <v>17</v>
      </c>
      <c r="I7" s="29" t="s">
        <v>33</v>
      </c>
    </row>
    <row r="8" spans="1:11" s="1" customFormat="1" ht="18.75" thickBot="1" x14ac:dyDescent="0.4">
      <c r="A8" s="28" t="s">
        <v>6</v>
      </c>
      <c r="B8" s="30" t="s">
        <v>36</v>
      </c>
      <c r="C8" s="31">
        <v>2</v>
      </c>
      <c r="D8" s="32">
        <v>3</v>
      </c>
      <c r="E8" s="31">
        <v>4</v>
      </c>
      <c r="F8" s="32">
        <v>5</v>
      </c>
      <c r="G8" s="31">
        <v>6</v>
      </c>
      <c r="H8" s="32">
        <v>7</v>
      </c>
      <c r="I8" s="31">
        <v>8</v>
      </c>
    </row>
    <row r="9" spans="1:11" s="1" customFormat="1" ht="144.75" customHeight="1" thickBot="1" x14ac:dyDescent="0.4">
      <c r="A9" s="18" t="s">
        <v>37</v>
      </c>
      <c r="B9" s="33" t="s">
        <v>39</v>
      </c>
      <c r="C9" s="26"/>
      <c r="D9" s="13">
        <f>C9*12</f>
        <v>0</v>
      </c>
      <c r="E9" s="27">
        <f>D9*0.22</f>
        <v>0</v>
      </c>
      <c r="F9" s="27">
        <f>D9+E9</f>
        <v>0</v>
      </c>
      <c r="G9" s="27">
        <f>D9*2</f>
        <v>0</v>
      </c>
      <c r="H9" s="27">
        <f>G9*0.22</f>
        <v>0</v>
      </c>
      <c r="I9" s="27">
        <f>G9+H9</f>
        <v>0</v>
      </c>
    </row>
    <row r="10" spans="1:11" s="1" customFormat="1" ht="90" customHeight="1" thickBot="1" x14ac:dyDescent="0.4">
      <c r="A10" s="18" t="s">
        <v>40</v>
      </c>
      <c r="B10" s="33" t="s">
        <v>38</v>
      </c>
      <c r="C10" s="26"/>
      <c r="D10" s="13">
        <f>C10*12</f>
        <v>0</v>
      </c>
      <c r="E10" s="27">
        <f>D10*0.22</f>
        <v>0</v>
      </c>
      <c r="F10" s="27">
        <f>D10+E10</f>
        <v>0</v>
      </c>
      <c r="G10" s="27">
        <f>D10*2</f>
        <v>0</v>
      </c>
      <c r="H10" s="27">
        <f>G10*0.22</f>
        <v>0</v>
      </c>
      <c r="I10" s="27">
        <f>G10+H10</f>
        <v>0</v>
      </c>
    </row>
    <row r="11" spans="1:11" s="1" customFormat="1" ht="54.75" thickBot="1" x14ac:dyDescent="0.4">
      <c r="A11" s="28" t="s">
        <v>8</v>
      </c>
      <c r="B11" s="34" t="s">
        <v>49</v>
      </c>
      <c r="C11" s="34" t="s">
        <v>26</v>
      </c>
      <c r="D11" s="35" t="s">
        <v>16</v>
      </c>
      <c r="E11" s="35" t="s">
        <v>17</v>
      </c>
      <c r="F11" s="35" t="s">
        <v>27</v>
      </c>
      <c r="G11" s="35" t="s">
        <v>32</v>
      </c>
      <c r="H11" s="35" t="s">
        <v>17</v>
      </c>
      <c r="I11" s="35" t="s">
        <v>33</v>
      </c>
    </row>
    <row r="12" spans="1:11" s="1" customFormat="1" ht="18.75" thickBot="1" x14ac:dyDescent="0.4">
      <c r="A12" s="5" t="s">
        <v>41</v>
      </c>
      <c r="B12" s="36" t="s">
        <v>19</v>
      </c>
      <c r="C12" s="37">
        <v>1</v>
      </c>
      <c r="D12" s="26"/>
      <c r="E12" s="27">
        <f>D12*0.22</f>
        <v>0</v>
      </c>
      <c r="F12" s="27">
        <f>D12+E12</f>
        <v>0</v>
      </c>
      <c r="G12" s="14">
        <f>D12*2</f>
        <v>0</v>
      </c>
      <c r="H12" s="27">
        <f>G12*0.22</f>
        <v>0</v>
      </c>
      <c r="I12" s="38">
        <f>G12+H12</f>
        <v>0</v>
      </c>
    </row>
    <row r="13" spans="1:11" s="1" customFormat="1" ht="54.75" thickBot="1" x14ac:dyDescent="0.4">
      <c r="A13" s="28" t="s">
        <v>9</v>
      </c>
      <c r="B13" s="34" t="s">
        <v>20</v>
      </c>
      <c r="C13" s="34" t="s">
        <v>28</v>
      </c>
      <c r="D13" s="35" t="s">
        <v>29</v>
      </c>
      <c r="E13" s="35" t="s">
        <v>30</v>
      </c>
      <c r="F13" s="35" t="s">
        <v>34</v>
      </c>
      <c r="G13" s="35" t="s">
        <v>17</v>
      </c>
      <c r="H13" s="35" t="s">
        <v>18</v>
      </c>
      <c r="I13" s="35" t="s">
        <v>32</v>
      </c>
      <c r="J13" s="35" t="s">
        <v>17</v>
      </c>
      <c r="K13" s="35" t="s">
        <v>33</v>
      </c>
    </row>
    <row r="14" spans="1:11" s="1" customFormat="1" ht="36.75" thickBot="1" x14ac:dyDescent="0.4">
      <c r="A14" s="5" t="s">
        <v>42</v>
      </c>
      <c r="B14" s="39" t="s">
        <v>44</v>
      </c>
      <c r="C14" s="40" t="s">
        <v>10</v>
      </c>
      <c r="D14" s="26"/>
      <c r="E14" s="41">
        <v>300</v>
      </c>
      <c r="F14" s="27">
        <f>D14*E14</f>
        <v>0</v>
      </c>
      <c r="G14" s="27">
        <f>F14*0.22</f>
        <v>0</v>
      </c>
      <c r="H14" s="27">
        <f>F14+G14</f>
        <v>0</v>
      </c>
      <c r="I14" s="27">
        <f>F14*2</f>
        <v>0</v>
      </c>
      <c r="J14" s="27">
        <f>I14*0.22</f>
        <v>0</v>
      </c>
      <c r="K14" s="27">
        <f>I14+J14</f>
        <v>0</v>
      </c>
    </row>
    <row r="15" spans="1:11" s="1" customFormat="1" ht="36.75" thickBot="1" x14ac:dyDescent="0.4">
      <c r="A15" s="5" t="s">
        <v>43</v>
      </c>
      <c r="B15" s="39" t="s">
        <v>45</v>
      </c>
      <c r="C15" s="40" t="s">
        <v>10</v>
      </c>
      <c r="D15" s="26"/>
      <c r="E15" s="41">
        <v>1200</v>
      </c>
      <c r="F15" s="27">
        <f t="shared" ref="F15:F18" si="0">D15*E15</f>
        <v>0</v>
      </c>
      <c r="G15" s="27">
        <f t="shared" ref="G15:G18" si="1">F15*0.22</f>
        <v>0</v>
      </c>
      <c r="H15" s="27">
        <f t="shared" ref="H15:H18" si="2">F15+G15</f>
        <v>0</v>
      </c>
      <c r="I15" s="27">
        <f t="shared" ref="I15:I18" si="3">F15*2</f>
        <v>0</v>
      </c>
      <c r="J15" s="27">
        <f t="shared" ref="J15:J18" si="4">I15*0.22</f>
        <v>0</v>
      </c>
      <c r="K15" s="27">
        <f t="shared" ref="K15:K18" si="5">I15+J15</f>
        <v>0</v>
      </c>
    </row>
    <row r="16" spans="1:11" s="1" customFormat="1" ht="26.25" customHeight="1" thickBot="1" x14ac:dyDescent="0.4">
      <c r="A16" s="19" t="s">
        <v>11</v>
      </c>
      <c r="B16" s="42" t="s">
        <v>46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s="1" customFormat="1" ht="18.75" thickBot="1" x14ac:dyDescent="0.4">
      <c r="A17" s="5" t="s">
        <v>48</v>
      </c>
      <c r="B17" s="39" t="s">
        <v>21</v>
      </c>
      <c r="C17" s="40" t="s">
        <v>10</v>
      </c>
      <c r="D17" s="26"/>
      <c r="E17" s="41">
        <v>75</v>
      </c>
      <c r="F17" s="27">
        <f t="shared" si="0"/>
        <v>0</v>
      </c>
      <c r="G17" s="27">
        <f t="shared" si="1"/>
        <v>0</v>
      </c>
      <c r="H17" s="27">
        <f t="shared" si="2"/>
        <v>0</v>
      </c>
      <c r="I17" s="27">
        <f t="shared" si="3"/>
        <v>0</v>
      </c>
      <c r="J17" s="27">
        <f t="shared" si="4"/>
        <v>0</v>
      </c>
      <c r="K17" s="27">
        <f t="shared" si="5"/>
        <v>0</v>
      </c>
    </row>
    <row r="18" spans="1:11" s="1" customFormat="1" ht="18.75" thickBot="1" x14ac:dyDescent="0.4">
      <c r="A18" s="5" t="s">
        <v>47</v>
      </c>
      <c r="B18" s="39" t="s">
        <v>22</v>
      </c>
      <c r="C18" s="40" t="s">
        <v>23</v>
      </c>
      <c r="D18" s="26"/>
      <c r="E18" s="41">
        <v>500</v>
      </c>
      <c r="F18" s="27">
        <f t="shared" si="0"/>
        <v>0</v>
      </c>
      <c r="G18" s="27">
        <f t="shared" si="1"/>
        <v>0</v>
      </c>
      <c r="H18" s="27">
        <f t="shared" si="2"/>
        <v>0</v>
      </c>
      <c r="I18" s="27">
        <f t="shared" si="3"/>
        <v>0</v>
      </c>
      <c r="J18" s="27">
        <f t="shared" si="4"/>
        <v>0</v>
      </c>
      <c r="K18" s="27">
        <f t="shared" si="5"/>
        <v>0</v>
      </c>
    </row>
    <row r="19" spans="1:11" s="1" customFormat="1" ht="18.75" thickBot="1" x14ac:dyDescent="0.4">
      <c r="B19" s="9"/>
      <c r="C19" s="11"/>
      <c r="D19" s="3"/>
      <c r="E19" s="12"/>
      <c r="F19" s="7"/>
      <c r="G19" s="8"/>
      <c r="H19" s="8"/>
    </row>
    <row r="20" spans="1:11" s="1" customFormat="1" ht="18.75" thickBot="1" x14ac:dyDescent="0.4">
      <c r="B20" s="23" t="s">
        <v>24</v>
      </c>
      <c r="C20" s="24"/>
      <c r="D20" s="24"/>
      <c r="E20" s="24"/>
      <c r="F20" s="25"/>
      <c r="G20" s="15">
        <f>SUM(D9,D10,D12,F14:F18)</f>
        <v>0</v>
      </c>
    </row>
    <row r="21" spans="1:11" s="1" customFormat="1" ht="18.75" thickBot="1" x14ac:dyDescent="0.4">
      <c r="B21" s="23" t="s">
        <v>3</v>
      </c>
      <c r="C21" s="24"/>
      <c r="D21" s="24"/>
      <c r="E21" s="24"/>
      <c r="F21" s="25"/>
      <c r="G21" s="15">
        <f>G20*0.22</f>
        <v>0</v>
      </c>
    </row>
    <row r="22" spans="1:11" s="1" customFormat="1" ht="18.75" thickBot="1" x14ac:dyDescent="0.4">
      <c r="B22" s="23" t="s">
        <v>25</v>
      </c>
      <c r="C22" s="24"/>
      <c r="D22" s="24"/>
      <c r="E22" s="24"/>
      <c r="F22" s="25"/>
      <c r="G22" s="15">
        <f>SUM(G20:G21)</f>
        <v>0</v>
      </c>
    </row>
    <row r="23" spans="1:11" s="1" customFormat="1" ht="18.75" thickBot="1" x14ac:dyDescent="0.4">
      <c r="B23" s="6"/>
      <c r="C23" s="6"/>
      <c r="D23" s="6"/>
      <c r="E23" s="6"/>
      <c r="F23" s="6"/>
      <c r="G23" s="16"/>
    </row>
    <row r="24" spans="1:11" s="1" customFormat="1" ht="18.75" thickBot="1" x14ac:dyDescent="0.4">
      <c r="B24" s="20" t="s">
        <v>13</v>
      </c>
      <c r="C24" s="21"/>
      <c r="D24" s="21"/>
      <c r="E24" s="21"/>
      <c r="F24" s="22"/>
      <c r="G24" s="15">
        <f>SUM(G9,G10,G12,I14:I18)</f>
        <v>0</v>
      </c>
    </row>
    <row r="25" spans="1:11" s="1" customFormat="1" ht="18.75" thickBot="1" x14ac:dyDescent="0.4">
      <c r="B25" s="20" t="s">
        <v>3</v>
      </c>
      <c r="C25" s="21"/>
      <c r="D25" s="21"/>
      <c r="E25" s="21"/>
      <c r="F25" s="22"/>
      <c r="G25" s="15">
        <f>G24*0.22</f>
        <v>0</v>
      </c>
    </row>
    <row r="26" spans="1:11" s="1" customFormat="1" ht="18.75" thickBot="1" x14ac:dyDescent="0.4">
      <c r="B26" s="20" t="s">
        <v>14</v>
      </c>
      <c r="C26" s="21"/>
      <c r="D26" s="21"/>
      <c r="E26" s="21"/>
      <c r="F26" s="22"/>
      <c r="G26" s="15">
        <f>SUM(G24:G25)</f>
        <v>0</v>
      </c>
    </row>
    <row r="28" spans="1:11" x14ac:dyDescent="0.35">
      <c r="A28" s="3" t="s">
        <v>35</v>
      </c>
    </row>
    <row r="31" spans="1:11" x14ac:dyDescent="0.35">
      <c r="B31" s="3" t="s">
        <v>12</v>
      </c>
      <c r="G31" s="3" t="s">
        <v>31</v>
      </c>
    </row>
    <row r="32" spans="1:11" x14ac:dyDescent="0.35">
      <c r="B32" s="17"/>
      <c r="G32" s="17"/>
    </row>
  </sheetData>
  <mergeCells count="8">
    <mergeCell ref="B5:F5"/>
    <mergeCell ref="B26:F26"/>
    <mergeCell ref="B24:F24"/>
    <mergeCell ref="B25:F25"/>
    <mergeCell ref="B20:F20"/>
    <mergeCell ref="B21:F21"/>
    <mergeCell ref="B22:F22"/>
    <mergeCell ref="B16:K16"/>
  </mergeCells>
  <phoneticPr fontId="7" type="noConversion"/>
  <pageMargins left="0.7" right="0.7" top="0.75" bottom="0.75" header="0.3" footer="0.3"/>
  <pageSetup paperSize="9" scale="52" fitToWidth="0" orientation="landscape" r:id="rId1"/>
  <ignoredErrors>
    <ignoredError sqref="G20:G22 G24:G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Burgar</dc:creator>
  <cp:lastModifiedBy>Špela Burgar</cp:lastModifiedBy>
  <cp:lastPrinted>2025-10-10T09:29:56Z</cp:lastPrinted>
  <dcterms:created xsi:type="dcterms:W3CDTF">2020-12-15T13:28:52Z</dcterms:created>
  <dcterms:modified xsi:type="dcterms:W3CDTF">2025-10-10T09:29:58Z</dcterms:modified>
</cp:coreProperties>
</file>